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5570" windowHeight="117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 l="1"/>
  <c r="E19" i="1" s="1"/>
  <c r="E17" i="1" l="1"/>
</calcChain>
</file>

<file path=xl/sharedStrings.xml><?xml version="1.0" encoding="utf-8"?>
<sst xmlns="http://schemas.openxmlformats.org/spreadsheetml/2006/main" count="24" uniqueCount="19">
  <si>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</si>
  <si>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</si>
  <si>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</si>
  <si>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</si>
  <si>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</si>
  <si>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</si>
  <si>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</si>
  <si>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</si>
  <si>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</si>
  <si>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 xml:space="preserve"> Global VAT Explorer</t>
  </si>
  <si>
    <t>N° utenze nominali</t>
  </si>
  <si>
    <t>6</t>
  </si>
  <si>
    <t>Global TAX Explorer Plus</t>
  </si>
  <si>
    <t>Journal DB online</t>
  </si>
  <si>
    <t>IBFD Journal Articles - Finance and capital Markets</t>
  </si>
  <si>
    <t xml:space="preserve">Investiment Fund Private Equity </t>
  </si>
  <si>
    <t>Private Investiment Income</t>
  </si>
  <si>
    <t>European Tax Explorer Plus</t>
  </si>
  <si>
    <t>Utenze per accesso banca dati International Bureau of Fiscal Documentation per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</si>
</sst>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0" fontId="15" fillId="2" borderId="14" xfId="0" applyFont="1" applyFill="1" applyBorder="1" applyAlignment="1">
      <alignment horizontal="center" vertical="center" wrapText="1"/>
    </xf>
    <xf numFmtId="0" fontId="10" fillId="0" borderId="0" xfId="0" applyFont="1"/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9"/>
  <sheetViews>
    <sheetView tabSelected="1" topLeftCell="A4" zoomScale="90" zoomScaleNormal="90" workbookViewId="0">
      <selection activeCell="E12" sqref="E12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6" x14ac:dyDescent="0.3">
      <c r="C2" s="28" t="s">
        <v>18</v>
      </c>
      <c r="G2" s="1"/>
    </row>
    <row r="3" spans="3:9" ht="18" customHeight="1" thickBot="1" x14ac:dyDescent="0.35">
      <c r="G3" s="9"/>
    </row>
    <row r="4" spans="3:9" thickBot="1" x14ac:dyDescent="0.35">
      <c r="E4" s="8" t="s">
        <v>0</v>
      </c>
      <c r="G4" s="9"/>
    </row>
    <row r="5" spans="3:9" ht="60.75" customHeight="1" thickBot="1" x14ac:dyDescent="0.3">
      <c r="C5" s="27" t="s">
        <v>1</v>
      </c>
      <c r="D5" s="17" t="s">
        <v>10</v>
      </c>
      <c r="E5" s="13" t="s">
        <v>7</v>
      </c>
      <c r="F5" s="14" t="s">
        <v>2</v>
      </c>
    </row>
    <row r="6" spans="3:9" ht="61.5" customHeight="1" thickBot="1" x14ac:dyDescent="0.3">
      <c r="C6" s="20" t="s">
        <v>9</v>
      </c>
      <c r="D6" s="18" t="s">
        <v>11</v>
      </c>
      <c r="E6" s="15"/>
      <c r="F6" s="16">
        <f>D6*E6</f>
        <v>0</v>
      </c>
    </row>
    <row r="7" spans="3:9" ht="61.5" customHeight="1" thickBot="1" x14ac:dyDescent="0.35">
      <c r="C7" s="20" t="s">
        <v>12</v>
      </c>
      <c r="D7" s="19" t="s">
        <v>11</v>
      </c>
      <c r="E7" s="26"/>
      <c r="F7" s="16">
        <f t="shared" ref="F7:F12" si="0">D7*E7</f>
        <v>0</v>
      </c>
    </row>
    <row r="8" spans="3:9" ht="61.5" customHeight="1" thickBot="1" x14ac:dyDescent="0.35">
      <c r="C8" s="20" t="s">
        <v>13</v>
      </c>
      <c r="D8" s="19" t="s">
        <v>11</v>
      </c>
      <c r="E8" s="26"/>
      <c r="F8" s="16">
        <f t="shared" si="0"/>
        <v>0</v>
      </c>
    </row>
    <row r="9" spans="3:9" ht="61.5" customHeight="1" thickBot="1" x14ac:dyDescent="0.3">
      <c r="C9" s="20" t="s">
        <v>14</v>
      </c>
      <c r="D9" s="19" t="s">
        <v>6</v>
      </c>
      <c r="E9" s="26"/>
      <c r="F9" s="16">
        <f t="shared" si="0"/>
        <v>0</v>
      </c>
    </row>
    <row r="10" spans="3:9" ht="61.5" customHeight="1" thickBot="1" x14ac:dyDescent="0.3">
      <c r="C10" s="20" t="s">
        <v>15</v>
      </c>
      <c r="D10" s="19" t="s">
        <v>6</v>
      </c>
      <c r="E10" s="26"/>
      <c r="F10" s="16">
        <f t="shared" si="0"/>
        <v>0</v>
      </c>
    </row>
    <row r="11" spans="3:9" ht="61.5" customHeight="1" thickBot="1" x14ac:dyDescent="0.3">
      <c r="C11" s="20" t="s">
        <v>16</v>
      </c>
      <c r="D11" s="19" t="s">
        <v>6</v>
      </c>
      <c r="E11" s="26"/>
      <c r="F11" s="16">
        <f t="shared" si="0"/>
        <v>0</v>
      </c>
    </row>
    <row r="12" spans="3:9" ht="61.5" customHeight="1" thickBot="1" x14ac:dyDescent="0.3">
      <c r="C12" s="23" t="s">
        <v>17</v>
      </c>
      <c r="D12" s="24" t="s">
        <v>6</v>
      </c>
      <c r="E12" s="26"/>
      <c r="F12" s="16">
        <f t="shared" si="0"/>
        <v>0</v>
      </c>
    </row>
    <row r="13" spans="3:9" ht="74.25" customHeight="1" thickBot="1" x14ac:dyDescent="0.3">
      <c r="C13" s="21" t="s">
        <v>3</v>
      </c>
      <c r="D13" s="21"/>
      <c r="E13" s="25"/>
      <c r="F13" s="22">
        <f>IF((SUM(F6:F12))&lt;=E15,(SUM(F6:F12)),"ERRORE l'importo offerto supera la base d'asta")</f>
        <v>0</v>
      </c>
    </row>
    <row r="14" spans="3:9" ht="12.75" customHeight="1" thickBot="1" x14ac:dyDescent="0.3">
      <c r="E14" s="1"/>
      <c r="F14" s="4"/>
      <c r="G14" s="2"/>
      <c r="H14" s="2"/>
      <c r="I14" s="2"/>
    </row>
    <row r="15" spans="3:9" s="2" customFormat="1" ht="41.25" customHeight="1" thickBot="1" x14ac:dyDescent="0.3">
      <c r="C15" s="12" t="s">
        <v>5</v>
      </c>
      <c r="E15" s="29">
        <v>20300</v>
      </c>
      <c r="F15" s="30"/>
    </row>
    <row r="16" spans="3:9" s="2" customFormat="1" ht="15" customHeight="1" thickBot="1" x14ac:dyDescent="0.3">
      <c r="C16" s="3"/>
      <c r="E16" s="6"/>
    </row>
    <row r="17" spans="3:9" s="2" customFormat="1" ht="66" customHeight="1" thickBot="1" x14ac:dyDescent="0.3">
      <c r="C17" s="12" t="s">
        <v>8</v>
      </c>
      <c r="E17" s="31" t="str">
        <f>IF(F13&gt;E15,"ATTENZIONE: L'offerta complessiva è superiore alla Base d'asta","OK")</f>
        <v>OK</v>
      </c>
      <c r="F17" s="32"/>
      <c r="G17"/>
      <c r="H17"/>
      <c r="I17"/>
    </row>
    <row r="18" spans="3:9" s="2" customFormat="1" ht="15" customHeight="1" thickBot="1" x14ac:dyDescent="0.3">
      <c r="C18" s="5"/>
      <c r="E18" s="10"/>
      <c r="G18" s="11"/>
      <c r="H18" s="11"/>
      <c r="I18" s="11"/>
    </row>
    <row r="19" spans="3:9" ht="31.5" customHeight="1" thickBot="1" x14ac:dyDescent="0.3">
      <c r="C19" s="7" t="s">
        <v>4</v>
      </c>
      <c r="E19" s="33">
        <f>IF((F13&lt;=E15),F13,"ERRORE")</f>
        <v>0</v>
      </c>
      <c r="F19" s="34"/>
    </row>
  </sheetData>
  <sheetProtection password="CE28" sheet="1" objects="1" scenarios="1"/>
  <mergeCells count="3">
    <mergeCell ref="E15:F15"/>
    <mergeCell ref="E17:F17"/>
    <mergeCell ref="E19:F19"/>
  </mergeCells>
  <conditionalFormatting sqref="E19">
    <cfRule type="cellIs" dxfId="5" priority="6" operator="equal">
      <formula>$E$15</formula>
    </cfRule>
    <cfRule type="cellIs" dxfId="4" priority="7" operator="lessThan">
      <formula>$E$15</formula>
    </cfRule>
    <cfRule type="cellIs" dxfId="3" priority="9" operator="greaterThan">
      <formula>$E$15</formula>
    </cfRule>
  </conditionalFormatting>
  <conditionalFormatting sqref="F13">
    <cfRule type="cellIs" dxfId="2" priority="10" operator="greaterThan">
      <formula>#REF!</formula>
    </cfRule>
  </conditionalFormatting>
  <conditionalFormatting sqref="E19:F19">
    <cfRule type="cellIs" dxfId="1" priority="1" operator="greaterThan">
      <formula>$E$15</formula>
    </cfRule>
    <cfRule type="cellIs" dxfId="0" priority="2" operator="lessThanOrEqual">
      <formula>$E$15</formula>
    </cfRule>
  </conditionalFormatting>
  <dataValidations count="1">
    <dataValidation type="custom" operator="equal" allowBlank="1" showInputMessage="1" showErrorMessage="1" error="Non è possibile inserire più di due cifre decimali" sqref="E6:E12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2017-01-24T09:17:36Z</dcterms:modified>
</cp:coreProperties>
</file>